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11072 Komp tomogr/"/>
    </mc:Choice>
  </mc:AlternateContent>
  <xr:revisionPtr revIDLastSave="0" documentId="8_{49DBD86D-B101-484E-9A37-A45A59DBD8DB}" xr6:coauthVersionLast="36" xr6:coauthVersionMax="36" xr10:uidLastSave="{00000000-0000-0000-0000-000000000000}"/>
  <bookViews>
    <workbookView xWindow="-120" yWindow="-120" windowWidth="29040" windowHeight="15840" xr2:uid="{6393F4D2-4EFA-4252-A4D1-9A905DA37942}"/>
  </bookViews>
  <sheets>
    <sheet name="TS_11072" sheetId="1" r:id="rId1"/>
  </sheets>
  <definedNames>
    <definedName name="_1Excel_BuiltIn_Print_Titles_1" localSheetId="0">#REF!</definedName>
    <definedName name="_1Excel_BuiltIn_Print_Titles_1">#REF!</definedName>
    <definedName name="_xlnm._FilterDatabase" localSheetId="0" hidden="1">TS_11072!$B$10:$O$18</definedName>
    <definedName name="Excel_BuiltIn_Print_Area" localSheetId="0">(#REF!,#REF!,#REF!)</definedName>
    <definedName name="Excel_BuiltIn_Print_Area">(#REF!,#REF!,#REF!)</definedName>
    <definedName name="VAISTAI_INFEKCINĖMS_LIGOMS_GYDYTI" localSheetId="0">#REF!</definedName>
    <definedName name="VAISTAI_INFEKCINĖMS_LIGOMS_GYDYTI">#REF!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 i="1" l="1"/>
  <c r="F16" i="1"/>
  <c r="F15" i="1"/>
  <c r="F14" i="1"/>
  <c r="F13" i="1"/>
  <c r="F12" i="1"/>
  <c r="I12" i="1" l="1"/>
  <c r="J12" i="1" s="1"/>
  <c r="I13" i="1"/>
  <c r="J13" i="1" s="1"/>
  <c r="I14" i="1"/>
  <c r="J14" i="1" s="1"/>
  <c r="I15" i="1"/>
  <c r="I16" i="1"/>
  <c r="J16" i="1" s="1"/>
  <c r="I17" i="1"/>
  <c r="J17" i="1" s="1"/>
  <c r="F18" i="1"/>
  <c r="I18" i="1" l="1"/>
  <c r="J15" i="1"/>
  <c r="J18" i="1" s="1"/>
</calcChain>
</file>

<file path=xl/sharedStrings.xml><?xml version="1.0" encoding="utf-8"?>
<sst xmlns="http://schemas.openxmlformats.org/spreadsheetml/2006/main" count="54" uniqueCount="44">
  <si>
    <t>33140000-3</t>
  </si>
  <si>
    <t>vnt.</t>
  </si>
  <si>
    <t>Elektrodai vienkartinio naudojimo, naudojami artroskopinių procedūrų metu kelio, peties sąnariuose. Veikia bipolinės elektrochirurgijos principu elektrolito terpėje, atlieka audinių abliaciją ( išgarinimą ), kontūravimą, pjovimą ir koaguliaciją. Grįžtamasis elektrodo polius įtaisytas ant elektrodo ašies, jo nereikia orientuoti, kad darbo metu jis liestųsi su audiniais. Nereikia pacientą įžeminančio elektrodo. Keturi darbo rėžimai: vaporizacija, koaguliacija, vaporizacija su hemostaze, koaguliacija su temperatūros kontrole. Platus elektrodų pasirinkimas: bipoliniai 4 mm ± 1mm elektrodai trijų tipų, su atsiurbimo funkcija. Kiekvienas elektrodas turi vidinį klasifikacijos kodą, kuris leidžia generatoriui automatiškai parinkti optimalius rėžimo galios nustatymus. Elektrodai turi automatinę galios reguliavimo funkciją saugumui užtikrinti. Elektrodai turi tikti darbui su ligoninėje esančiu "Zimmer Biomet RF" elektrochirurginiu generatoriumi.</t>
  </si>
  <si>
    <t>VARP tipo elektrodai Nr.2</t>
  </si>
  <si>
    <t>Elektrodai vienkartinio naudojimo, naudojami artroskopinių procedūrų metu kelio, peties sąnariuose. Veikia bipolinės elektrochirurgijos principu elektrolito terpėje, atlieka audinių abliaciją ( išgarinimą ), kontūravimą, pjovimą ir koaguliaciją. Grįžtamasis elektrodo polius įtaisytas ant elektrodo ašies, jo nereikia orientuoti, kad darbo metu jis liestųsi su audiniais. Nereikia pacientą įžeminančio elektrodo. Keturi darbo rėžimai: vaporizacija, koaguliacija, vaporizacija su hemostaze, koaguliacija su temperatūros kontrole. Platus elektrodų pasirinkimas: bipoliniai 4 mm elektrodai trijų tipų, su atsiurbimo funkcija; terminiai elektrodai ( temperatūros matavimas ir kontrolė židinyje ), monopoliniai arba bipoliniai, skersmuo nuo 2,5 iki 3,7mm, ne mažiau 5 tipų, 2 iš jų lankstūs; elektrodai smulkiems sąnariams, monopoliniai arba bipoliniai, darbinė dalis nuo 2,3 mm iki 2,8 mm, 5 tipų. Kiekvienas elektrodas turi vidinį klasifikacijos kodą, kuris leidžia generatoriui automatiškai parinkti optimalius rėžimo galios nustatymus. Elektrodai turi automatinę galios reguliavimo funkciją saugumui užtikrinti. Elektrodai turi tikti darbui su ligoninėje esančiu "Mitek VARP" elektrochirurginiu generatoriumi.</t>
  </si>
  <si>
    <t>VARP tipo elektrodai Nr.1</t>
  </si>
  <si>
    <t>ACT "-" arba ACT "+" kiuvetės ( užsakoma pagal poreikį ), skirtos kraujo krešėjimo kontrolei operacijų metu, tinkančios nešiojamam aparatui “Hemochron Signature Elite”.</t>
  </si>
  <si>
    <t>Kiuvetės ACT tyrimui</t>
  </si>
  <si>
    <t>9378-22; 9533-5</t>
  </si>
  <si>
    <t>rink.</t>
  </si>
  <si>
    <t>Rinkinys turi būti nepirogeninis, pagamintas nenaudojant latekso. Paciento linijos ilgis ne mažiau 150cm. Ne blogiau nei IIa klasės, turi būti žymėta CE ženklinimu ir  atitikti medicininės įrangos standartą MDD/93/42/CEE arba lygiavertį.</t>
  </si>
  <si>
    <t>Vienkartinis paciento injektoriaus kasetės ir linijos rinkinys</t>
  </si>
  <si>
    <t>1.3</t>
  </si>
  <si>
    <t>Injekcijos linijų dienos rinkinys</t>
  </si>
  <si>
    <t>1.2</t>
  </si>
  <si>
    <t>Vienkartinė, sterili, ne blogiau nei IIa klasės, turi būti žymėta CE ženklinimu ir  atitikti medicininės įrangos standartą MDD/93/42/CEE arba lygiavertį, naudojimo trukmė ne mažiau 24 val.</t>
  </si>
  <si>
    <t xml:space="preserve">Kontrastinės talpos jungtis injekcijos linijoms prijungti </t>
  </si>
  <si>
    <t>1.1</t>
  </si>
  <si>
    <t>Kompiuterinės tomografijos sistemai skirto kontrasto injektoriaus "CT express" ( gamintojo "Bracco Injeneering" ) vienkartiniai priedai</t>
  </si>
  <si>
    <t>Pastabos</t>
  </si>
  <si>
    <t>BVPŽ kodas</t>
  </si>
  <si>
    <t>PVM dydis %</t>
  </si>
  <si>
    <t>Mato vnt.</t>
  </si>
  <si>
    <t>Reikalaujami parametrai</t>
  </si>
  <si>
    <t>Priemonės pavadinimas</t>
  </si>
  <si>
    <t>Pirkimo 9533 dalies Nr.</t>
  </si>
  <si>
    <t>Pirkimo dalies Nr.</t>
  </si>
  <si>
    <t>5.  * Prekių kodas gamintojo kataloge, jeigu gamintojas turi savo prekių katalogą.</t>
  </si>
  <si>
    <t>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t>
  </si>
  <si>
    <t>3. Tiekėjas, siūlantis lygiavertę prekę privalo patikimomis priemonėmis įrodyti, kad siūloma prekė yra lygiavertė ir visiškai atitinka techninėje specifikacijoje keliamus reikalavimus.</t>
  </si>
  <si>
    <t>2. Prekių charakteristikoms patvirtinti privaloma pateikti techninių duomenų lapą arba lygiavertį gamintojo dokumentą.</t>
  </si>
  <si>
    <t>1. Prekių kokybė, žymėjimas, informacija vartotojui turi atitikti 93/42/EEC ir/ar MDR (ES) 2017/745 direktyvų reikalavimus. CE ženklinimas.</t>
  </si>
  <si>
    <t>TECHNINĖ SPECIFIKACIJA</t>
  </si>
  <si>
    <t>VšĮ VUL Santaros Klinikos</t>
  </si>
  <si>
    <t xml:space="preserve">Kompiuterinės tomografijos sistemai skirti vienkartiniai priedai ir kiuvetės </t>
  </si>
  <si>
    <t>Vnt. įkainis, Eur be PVM prieš RK</t>
  </si>
  <si>
    <t>Tiekėjo siūlomų prekių  charakteristikos, parametrai, jų reikšmės</t>
  </si>
  <si>
    <t>Tiekėjo siūlomos prekės kodas*</t>
  </si>
  <si>
    <t>Gamintojas</t>
  </si>
  <si>
    <r>
      <t xml:space="preserve">Rinkinį privalo sudaryti dvi linijos kontrastiniam tirpalui ir trečia linija fiziologiniam tirpalui, linijos turi būti sujungtos T formos jungikliu. Detalė turi būti suderinama su siūloma kontrastinės talpos jungtimi ir injektoriaus kasete. Ne blogiau nei IIa klasės. turi būti žymėta CE ženklinimu ir  atitikti medicininės įrangos standartą MDD/93/42/CEE arba lygiavertį. Naudojimo trukmė ≥ 24 valandos arba ne mažiau kaip 6000 ml tirpalo kiekio injekcija. </t>
    </r>
    <r>
      <rPr>
        <sz val="11"/>
        <rFont val="Times New Roman"/>
        <family val="1"/>
        <charset val="186"/>
      </rPr>
      <t>Šios pozicijos prekės bus perkamos kartu su P.1.3. „Vienkartinis paciento injektoriaus kasetės ir linijos rinkinys, 1800 vnt.“</t>
    </r>
  </si>
  <si>
    <t>Viso:</t>
  </si>
  <si>
    <t>Planuojama maksimali pirkimo suma Eur be PVM prieš RK</t>
  </si>
  <si>
    <t>Planuojama maksimali pirkimo suma Eur su PVM prieš RK</t>
  </si>
  <si>
    <t xml:space="preserve">Preliminarus kiekis 24 mėn.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</si>
</sst>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2"/>
      <name val="Times New Roman"/>
      <family val="1"/>
      <charset val="186"/>
    </font>
    <font>
      <b/>
      <sz val="11"/>
      <color theme="1"/>
      <name val="Times New Roman"/>
      <family val="1"/>
      <charset val="186"/>
    </font>
    <font>
      <sz val="11"/>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sz val="11"/>
      <name val="Times New Roman"/>
      <family val="1"/>
      <charset val="186"/>
    </font>
    <font>
      <sz val="11"/>
      <color rgb="FF000000"/>
      <name val="Times New Roman"/>
      <family val="1"/>
      <charset val="186"/>
    </font>
    <font>
      <b/>
      <sz val="11"/>
      <name val="Times New Roman"/>
      <family val="1"/>
      <charset val="186"/>
    </font>
    <font>
      <sz val="11"/>
      <color rgb="FF006100"/>
      <name val="Times New Roman"/>
      <family val="1"/>
      <charset val="186"/>
    </font>
    <font>
      <sz val="11"/>
      <color rgb="FFFF0000"/>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CC"/>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
      <left/>
      <right style="thick">
        <color theme="4" tint="0.59996337778862885"/>
      </right>
      <top/>
      <bottom style="thick">
        <color theme="4" tint="0.59996337778862885"/>
      </bottom>
      <diagonal/>
    </border>
    <border>
      <left/>
      <right/>
      <top/>
      <bottom style="thick">
        <color theme="4" tint="0.59996337778862885"/>
      </bottom>
      <diagonal/>
    </border>
    <border>
      <left style="thick">
        <color theme="4" tint="0.59996337778862885"/>
      </left>
      <right/>
      <top/>
      <bottom style="thick">
        <color theme="4" tint="0.59996337778862885"/>
      </bottom>
      <diagonal/>
    </border>
    <border>
      <left/>
      <right style="thick">
        <color theme="4" tint="0.59996337778862885"/>
      </right>
      <top/>
      <bottom/>
      <diagonal/>
    </border>
    <border>
      <left style="thick">
        <color theme="4" tint="0.59996337778862885"/>
      </left>
      <right/>
      <top/>
      <bottom/>
      <diagonal/>
    </border>
    <border>
      <left/>
      <right style="thick">
        <color theme="4" tint="0.59996337778862885"/>
      </right>
      <top style="thick">
        <color theme="4" tint="0.59996337778862885"/>
      </top>
      <bottom/>
      <diagonal/>
    </border>
    <border>
      <left/>
      <right/>
      <top style="thick">
        <color theme="4" tint="0.59996337778862885"/>
      </top>
      <bottom/>
      <diagonal/>
    </border>
    <border>
      <left style="thick">
        <color theme="4" tint="0.59996337778862885"/>
      </left>
      <right/>
      <top style="thick">
        <color theme="4" tint="0.59996337778862885"/>
      </top>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4" borderId="12" applyNumberFormat="0" applyFont="0" applyAlignment="0" applyProtection="0"/>
  </cellStyleXfs>
  <cellXfs count="47">
    <xf numFmtId="0" fontId="0" fillId="0" borderId="0" xfId="0"/>
    <xf numFmtId="0" fontId="3" fillId="0" borderId="1" xfId="5" applyFont="1" applyFill="1" applyBorder="1" applyAlignment="1">
      <alignment horizontal="center" vertical="top" wrapText="1"/>
    </xf>
    <xf numFmtId="0" fontId="4" fillId="0" borderId="0" xfId="2" applyFont="1" applyAlignment="1">
      <alignment horizontal="center"/>
    </xf>
    <xf numFmtId="0" fontId="5" fillId="3" borderId="0" xfId="2" applyFont="1" applyFill="1" applyAlignment="1">
      <alignment horizontal="center"/>
    </xf>
    <xf numFmtId="0" fontId="5" fillId="3" borderId="0" xfId="2" applyFont="1" applyFill="1"/>
    <xf numFmtId="0" fontId="5" fillId="0" borderId="0" xfId="2" applyFont="1"/>
    <xf numFmtId="0" fontId="7" fillId="0" borderId="0" xfId="2" applyFont="1"/>
    <xf numFmtId="0" fontId="10" fillId="0" borderId="0" xfId="2" applyFont="1" applyAlignment="1">
      <alignment horizontal="center" vertical="center"/>
    </xf>
    <xf numFmtId="0" fontId="4" fillId="0" borderId="1" xfId="2" applyFont="1" applyBorder="1" applyAlignment="1">
      <alignment horizontal="center" vertical="center" wrapText="1"/>
    </xf>
    <xf numFmtId="0" fontId="4" fillId="3"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5" fillId="0" borderId="1" xfId="2" applyFont="1" applyBorder="1" applyAlignment="1">
      <alignment horizontal="center" vertical="top"/>
    </xf>
    <xf numFmtId="0" fontId="5" fillId="0" borderId="1" xfId="2" applyFont="1" applyBorder="1" applyAlignment="1">
      <alignment horizontal="center" vertical="top" wrapText="1"/>
    </xf>
    <xf numFmtId="0" fontId="5" fillId="0" borderId="1" xfId="2" applyFont="1" applyBorder="1" applyAlignment="1">
      <alignment horizontal="left" vertical="top" wrapText="1"/>
    </xf>
    <xf numFmtId="0" fontId="5" fillId="0" borderId="1" xfId="2" applyFont="1" applyBorder="1" applyAlignment="1">
      <alignment vertical="top" wrapText="1"/>
    </xf>
    <xf numFmtId="0" fontId="5" fillId="0" borderId="1" xfId="2" applyFont="1" applyBorder="1" applyAlignment="1">
      <alignment horizontal="center" vertical="center" wrapText="1"/>
    </xf>
    <xf numFmtId="3" fontId="5" fillId="0" borderId="1" xfId="2" applyNumberFormat="1" applyFont="1" applyBorder="1" applyAlignment="1">
      <alignment horizontal="center" vertical="center" wrapText="1"/>
    </xf>
    <xf numFmtId="2" fontId="5" fillId="0" borderId="1" xfId="2" applyNumberFormat="1" applyFont="1" applyBorder="1" applyAlignment="1">
      <alignment horizontal="center" vertical="center" wrapText="1"/>
    </xf>
    <xf numFmtId="2" fontId="5" fillId="0" borderId="1" xfId="2" applyNumberFormat="1" applyFont="1" applyBorder="1" applyAlignment="1">
      <alignment horizontal="center" vertical="center"/>
    </xf>
    <xf numFmtId="0" fontId="12" fillId="0" borderId="1" xfId="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0" fontId="12" fillId="0" borderId="1" xfId="1" applyFont="1" applyFill="1" applyBorder="1" applyAlignment="1">
      <alignment horizontal="left" vertical="center" wrapText="1"/>
    </xf>
    <xf numFmtId="0" fontId="13" fillId="0" borderId="1" xfId="1" applyFont="1" applyFill="1" applyBorder="1" applyAlignment="1">
      <alignment horizontal="center" vertical="center" wrapText="1"/>
    </xf>
    <xf numFmtId="0" fontId="5" fillId="0" borderId="0" xfId="2" applyFont="1" applyAlignment="1">
      <alignment horizontal="center"/>
    </xf>
    <xf numFmtId="0" fontId="5" fillId="0" borderId="3" xfId="2" applyFont="1" applyBorder="1" applyAlignment="1">
      <alignment horizontal="center"/>
    </xf>
    <xf numFmtId="0" fontId="5" fillId="3" borderId="3" xfId="2" applyFont="1" applyFill="1" applyBorder="1"/>
    <xf numFmtId="0" fontId="5" fillId="0" borderId="2" xfId="2" applyFont="1" applyBorder="1"/>
    <xf numFmtId="3" fontId="5" fillId="0" borderId="1" xfId="2" applyNumberFormat="1" applyFont="1" applyBorder="1" applyAlignment="1">
      <alignment horizontal="center"/>
    </xf>
    <xf numFmtId="0" fontId="5" fillId="0" borderId="1" xfId="2" applyFont="1" applyBorder="1"/>
    <xf numFmtId="2" fontId="5" fillId="0" borderId="1" xfId="2" applyNumberFormat="1" applyFont="1" applyBorder="1"/>
    <xf numFmtId="0" fontId="6" fillId="0" borderId="1" xfId="2" applyFont="1" applyBorder="1"/>
    <xf numFmtId="4" fontId="6" fillId="0" borderId="1" xfId="2" applyNumberFormat="1" applyFont="1" applyBorder="1" applyAlignment="1">
      <alignment horizontal="center"/>
    </xf>
    <xf numFmtId="0" fontId="7" fillId="0" borderId="1" xfId="2" applyFont="1" applyBorder="1" applyAlignment="1">
      <alignment vertical="center" wrapText="1"/>
    </xf>
    <xf numFmtId="0" fontId="9" fillId="0" borderId="6" xfId="4" applyFont="1" applyBorder="1" applyAlignment="1">
      <alignment horizontal="left" vertical="top"/>
    </xf>
    <xf numFmtId="0" fontId="9" fillId="0" borderId="5" xfId="4" applyFont="1" applyBorder="1" applyAlignment="1">
      <alignment horizontal="left" vertical="top"/>
    </xf>
    <xf numFmtId="0" fontId="9" fillId="0" borderId="4" xfId="4" applyFont="1" applyBorder="1" applyAlignment="1">
      <alignment horizontal="left" vertical="top"/>
    </xf>
    <xf numFmtId="0" fontId="6" fillId="0" borderId="0" xfId="2" applyFont="1" applyAlignment="1">
      <alignment horizontal="center"/>
    </xf>
    <xf numFmtId="0" fontId="8" fillId="0" borderId="0" xfId="2" applyFont="1" applyAlignment="1">
      <alignment horizontal="center" vertical="center"/>
    </xf>
    <xf numFmtId="0" fontId="9" fillId="0" borderId="11" xfId="4" applyFont="1" applyBorder="1" applyAlignment="1">
      <alignment horizontal="left" vertical="top"/>
    </xf>
    <xf numFmtId="0" fontId="9" fillId="0" borderId="10" xfId="4" applyFont="1" applyBorder="1" applyAlignment="1">
      <alignment horizontal="left" vertical="top"/>
    </xf>
    <xf numFmtId="0" fontId="9" fillId="0" borderId="9" xfId="4" applyFont="1" applyBorder="1" applyAlignment="1">
      <alignment horizontal="left" vertical="top"/>
    </xf>
    <xf numFmtId="0" fontId="9" fillId="0" borderId="8" xfId="4" applyFont="1" applyBorder="1" applyAlignment="1">
      <alignment horizontal="left" vertical="top"/>
    </xf>
    <xf numFmtId="0" fontId="9" fillId="0" borderId="0" xfId="4" applyFont="1" applyAlignment="1">
      <alignment horizontal="left" vertical="top"/>
    </xf>
    <xf numFmtId="0" fontId="9" fillId="0" borderId="7" xfId="4" applyFont="1" applyBorder="1" applyAlignment="1">
      <alignment horizontal="left" vertical="top"/>
    </xf>
    <xf numFmtId="0" fontId="9" fillId="0" borderId="8" xfId="4" applyFont="1" applyBorder="1" applyAlignment="1">
      <alignment horizontal="left" wrapText="1"/>
    </xf>
    <xf numFmtId="0" fontId="9" fillId="0" borderId="0" xfId="4" applyFont="1" applyAlignment="1">
      <alignment horizontal="left" wrapText="1"/>
    </xf>
    <xf numFmtId="0" fontId="9" fillId="0" borderId="7" xfId="4" applyFont="1" applyBorder="1" applyAlignment="1">
      <alignment horizontal="left" wrapText="1"/>
    </xf>
  </cellXfs>
  <cellStyles count="6">
    <cellStyle name="Good" xfId="1" builtinId="26"/>
    <cellStyle name="Normal" xfId="0" builtinId="0"/>
    <cellStyle name="Normal 11 3 2" xfId="2" xr:uid="{0AEF3230-2FE1-40F7-AB74-228472F942F5}"/>
    <cellStyle name="Normal 31 2 2" xfId="4" xr:uid="{55078672-52B8-440F-B05F-805CEF4CF461}"/>
    <cellStyle name="Normal 34 2 2" xfId="3" xr:uid="{D10CDD23-A4C9-41C3-9975-EF1501A5208B}"/>
    <cellStyle name="Note" xfId="5"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297E-6323-4602-A2ED-A390977E45FA}">
  <dimension ref="A1:O120"/>
  <sheetViews>
    <sheetView showGridLines="0" tabSelected="1" zoomScale="85" zoomScaleNormal="85" workbookViewId="0">
      <selection activeCell="G11" sqref="G11"/>
    </sheetView>
  </sheetViews>
  <sheetFormatPr defaultRowHeight="15" outlineLevelRow="1" x14ac:dyDescent="0.25"/>
  <cols>
    <col min="1" max="1" width="10.5703125" style="23" customWidth="1"/>
    <col min="2" max="2" width="11.85546875" style="23" customWidth="1"/>
    <col min="3" max="3" width="55.28515625" style="4" customWidth="1"/>
    <col min="4" max="4" width="86.85546875" style="4" customWidth="1"/>
    <col min="5" max="5" width="8.140625" style="5" customWidth="1"/>
    <col min="6" max="6" width="14.7109375" style="5" customWidth="1"/>
    <col min="7" max="8" width="14" style="5" customWidth="1"/>
    <col min="9" max="9" width="18.140625" style="5" customWidth="1"/>
    <col min="10" max="10" width="20" style="5" customWidth="1"/>
    <col min="11" max="11" width="43" style="5" customWidth="1"/>
    <col min="12" max="12" width="25" style="5" customWidth="1"/>
    <col min="13" max="13" width="25.28515625" style="5" customWidth="1"/>
    <col min="14" max="18" width="26.85546875" style="5" customWidth="1"/>
    <col min="19" max="16384" width="9.140625" style="5"/>
  </cols>
  <sheetData>
    <row r="1" spans="1:15" ht="16.5" customHeight="1" x14ac:dyDescent="0.25">
      <c r="A1" s="2" t="s">
        <v>33</v>
      </c>
      <c r="B1" s="3"/>
      <c r="D1" s="5"/>
    </row>
    <row r="2" spans="1:15" s="6" customFormat="1" ht="15.75" x14ac:dyDescent="0.25">
      <c r="A2" s="36" t="s">
        <v>32</v>
      </c>
      <c r="B2" s="36"/>
      <c r="C2" s="36"/>
      <c r="D2" s="36"/>
      <c r="E2" s="36"/>
      <c r="F2" s="36"/>
      <c r="G2" s="36"/>
      <c r="H2" s="36"/>
      <c r="I2" s="36"/>
      <c r="J2" s="36"/>
      <c r="K2" s="36"/>
      <c r="L2" s="36"/>
      <c r="M2" s="36"/>
      <c r="N2" s="36"/>
    </row>
    <row r="3" spans="1:15" ht="16.5" thickBot="1" x14ac:dyDescent="0.3">
      <c r="A3" s="37" t="s">
        <v>34</v>
      </c>
      <c r="B3" s="37"/>
      <c r="C3" s="37"/>
      <c r="D3" s="37"/>
      <c r="E3" s="37"/>
      <c r="F3" s="37"/>
      <c r="G3" s="37"/>
      <c r="H3" s="37"/>
      <c r="I3" s="37"/>
      <c r="J3" s="37"/>
      <c r="K3" s="37"/>
      <c r="L3" s="37"/>
      <c r="M3" s="37"/>
      <c r="N3" s="37"/>
    </row>
    <row r="4" spans="1:15" ht="15.75" outlineLevel="1" thickTop="1" x14ac:dyDescent="0.25">
      <c r="A4" s="38" t="s">
        <v>31</v>
      </c>
      <c r="B4" s="39"/>
      <c r="C4" s="39"/>
      <c r="D4" s="39"/>
      <c r="E4" s="39"/>
      <c r="F4" s="39"/>
      <c r="G4" s="39"/>
      <c r="H4" s="39"/>
      <c r="I4" s="39"/>
      <c r="J4" s="39"/>
      <c r="K4" s="39"/>
      <c r="L4" s="39"/>
      <c r="M4" s="39"/>
      <c r="N4" s="40"/>
    </row>
    <row r="5" spans="1:15" outlineLevel="1" x14ac:dyDescent="0.25">
      <c r="A5" s="41" t="s">
        <v>30</v>
      </c>
      <c r="B5" s="42"/>
      <c r="C5" s="42"/>
      <c r="D5" s="42"/>
      <c r="E5" s="42"/>
      <c r="F5" s="42"/>
      <c r="G5" s="42"/>
      <c r="H5" s="42"/>
      <c r="I5" s="42"/>
      <c r="J5" s="42"/>
      <c r="K5" s="42"/>
      <c r="L5" s="42"/>
      <c r="M5" s="42"/>
      <c r="N5" s="43"/>
    </row>
    <row r="6" spans="1:15" ht="15" customHeight="1" outlineLevel="1" x14ac:dyDescent="0.25">
      <c r="A6" s="44" t="s">
        <v>29</v>
      </c>
      <c r="B6" s="45"/>
      <c r="C6" s="45"/>
      <c r="D6" s="45"/>
      <c r="E6" s="45"/>
      <c r="F6" s="45"/>
      <c r="G6" s="45"/>
      <c r="H6" s="45"/>
      <c r="I6" s="45"/>
      <c r="J6" s="45"/>
      <c r="K6" s="45"/>
      <c r="L6" s="45"/>
      <c r="M6" s="45"/>
      <c r="N6" s="46"/>
    </row>
    <row r="7" spans="1:15" ht="46.5" customHeight="1" outlineLevel="1" x14ac:dyDescent="0.25">
      <c r="A7" s="44" t="s">
        <v>28</v>
      </c>
      <c r="B7" s="45"/>
      <c r="C7" s="45"/>
      <c r="D7" s="45"/>
      <c r="E7" s="45"/>
      <c r="F7" s="45"/>
      <c r="G7" s="45"/>
      <c r="H7" s="45"/>
      <c r="I7" s="45"/>
      <c r="J7" s="45"/>
      <c r="K7" s="45"/>
      <c r="L7" s="45"/>
      <c r="M7" s="45"/>
      <c r="N7" s="46"/>
    </row>
    <row r="8" spans="1:15" ht="15.75" outlineLevel="1" thickBot="1" x14ac:dyDescent="0.3">
      <c r="A8" s="33" t="s">
        <v>27</v>
      </c>
      <c r="B8" s="34"/>
      <c r="C8" s="34"/>
      <c r="D8" s="34"/>
      <c r="E8" s="34"/>
      <c r="F8" s="34"/>
      <c r="G8" s="34"/>
      <c r="H8" s="34"/>
      <c r="I8" s="34"/>
      <c r="J8" s="34"/>
      <c r="K8" s="34"/>
      <c r="L8" s="34"/>
      <c r="M8" s="34"/>
      <c r="N8" s="35"/>
    </row>
    <row r="9" spans="1:15" ht="13.5" customHeight="1" thickTop="1" x14ac:dyDescent="0.25">
      <c r="A9" s="7"/>
      <c r="B9" s="3"/>
      <c r="D9" s="5"/>
    </row>
    <row r="10" spans="1:15" ht="65.25" customHeight="1" x14ac:dyDescent="0.25">
      <c r="A10" s="8" t="s">
        <v>26</v>
      </c>
      <c r="B10" s="8" t="s">
        <v>25</v>
      </c>
      <c r="C10" s="9" t="s">
        <v>24</v>
      </c>
      <c r="D10" s="9" t="s">
        <v>23</v>
      </c>
      <c r="E10" s="8" t="s">
        <v>22</v>
      </c>
      <c r="F10" s="10" t="s">
        <v>43</v>
      </c>
      <c r="G10" s="8" t="s">
        <v>35</v>
      </c>
      <c r="H10" s="8" t="s">
        <v>21</v>
      </c>
      <c r="I10" s="10" t="s">
        <v>41</v>
      </c>
      <c r="J10" s="10" t="s">
        <v>42</v>
      </c>
      <c r="K10" s="1" t="s">
        <v>36</v>
      </c>
      <c r="L10" s="1" t="s">
        <v>37</v>
      </c>
      <c r="M10" s="1" t="s">
        <v>38</v>
      </c>
      <c r="N10" s="8" t="s">
        <v>20</v>
      </c>
      <c r="O10" s="8" t="s">
        <v>19</v>
      </c>
    </row>
    <row r="11" spans="1:15" ht="45" customHeight="1" x14ac:dyDescent="0.25">
      <c r="A11" s="11">
        <v>1</v>
      </c>
      <c r="B11" s="12">
        <v>1</v>
      </c>
      <c r="C11" s="13" t="s">
        <v>18</v>
      </c>
      <c r="D11" s="14"/>
      <c r="E11" s="15"/>
      <c r="F11" s="16"/>
      <c r="G11" s="17"/>
      <c r="H11" s="17"/>
      <c r="I11" s="17"/>
      <c r="J11" s="18"/>
      <c r="K11" s="16"/>
      <c r="L11" s="16"/>
      <c r="M11" s="16"/>
      <c r="N11" s="32" t="s">
        <v>0</v>
      </c>
      <c r="O11" s="19"/>
    </row>
    <row r="12" spans="1:15" ht="35.25" customHeight="1" x14ac:dyDescent="0.25">
      <c r="A12" s="11" t="s">
        <v>17</v>
      </c>
      <c r="B12" s="12" t="s">
        <v>17</v>
      </c>
      <c r="C12" s="13" t="s">
        <v>16</v>
      </c>
      <c r="D12" s="14" t="s">
        <v>15</v>
      </c>
      <c r="E12" s="15" t="s">
        <v>1</v>
      </c>
      <c r="F12" s="16">
        <f>3600*2</f>
        <v>7200</v>
      </c>
      <c r="G12" s="17">
        <v>4.8</v>
      </c>
      <c r="H12" s="17">
        <v>5</v>
      </c>
      <c r="I12" s="17">
        <f t="shared" ref="I12:I17" si="0">+F12*G12</f>
        <v>34560</v>
      </c>
      <c r="J12" s="18">
        <f t="shared" ref="J12:J17" si="1">+I12*1.05</f>
        <v>36288</v>
      </c>
      <c r="K12" s="16"/>
      <c r="L12" s="16"/>
      <c r="M12" s="16"/>
      <c r="N12" s="32"/>
      <c r="O12" s="19"/>
    </row>
    <row r="13" spans="1:15" ht="102" customHeight="1" x14ac:dyDescent="0.25">
      <c r="A13" s="11" t="s">
        <v>14</v>
      </c>
      <c r="B13" s="12" t="s">
        <v>14</v>
      </c>
      <c r="C13" s="13" t="s">
        <v>13</v>
      </c>
      <c r="D13" s="14" t="s">
        <v>39</v>
      </c>
      <c r="E13" s="15" t="s">
        <v>9</v>
      </c>
      <c r="F13" s="20">
        <f>600*2</f>
        <v>1200</v>
      </c>
      <c r="G13" s="17">
        <v>22.7</v>
      </c>
      <c r="H13" s="17">
        <v>5</v>
      </c>
      <c r="I13" s="17">
        <f t="shared" si="0"/>
        <v>27240</v>
      </c>
      <c r="J13" s="18">
        <f t="shared" si="1"/>
        <v>28602</v>
      </c>
      <c r="K13" s="20"/>
      <c r="L13" s="20"/>
      <c r="M13" s="20"/>
      <c r="N13" s="32"/>
      <c r="O13" s="21"/>
    </row>
    <row r="14" spans="1:15" ht="55.5" customHeight="1" x14ac:dyDescent="0.25">
      <c r="A14" s="11" t="s">
        <v>12</v>
      </c>
      <c r="B14" s="12" t="s">
        <v>12</v>
      </c>
      <c r="C14" s="13" t="s">
        <v>11</v>
      </c>
      <c r="D14" s="14" t="s">
        <v>10</v>
      </c>
      <c r="E14" s="15" t="s">
        <v>9</v>
      </c>
      <c r="F14" s="20">
        <f>1800*2</f>
        <v>3600</v>
      </c>
      <c r="G14" s="17">
        <v>12.9</v>
      </c>
      <c r="H14" s="17">
        <v>5</v>
      </c>
      <c r="I14" s="17">
        <f t="shared" si="0"/>
        <v>46440</v>
      </c>
      <c r="J14" s="18">
        <f t="shared" si="1"/>
        <v>48762</v>
      </c>
      <c r="K14" s="20"/>
      <c r="L14" s="20"/>
      <c r="M14" s="20"/>
      <c r="N14" s="32"/>
      <c r="O14" s="21"/>
    </row>
    <row r="15" spans="1:15" ht="37.5" customHeight="1" x14ac:dyDescent="0.25">
      <c r="A15" s="11">
        <v>2</v>
      </c>
      <c r="B15" s="12" t="s">
        <v>8</v>
      </c>
      <c r="C15" s="13" t="s">
        <v>7</v>
      </c>
      <c r="D15" s="14" t="s">
        <v>6</v>
      </c>
      <c r="E15" s="15" t="s">
        <v>1</v>
      </c>
      <c r="F15" s="15">
        <f>4575*2+3000</f>
        <v>12150</v>
      </c>
      <c r="G15" s="17">
        <v>4.1500000000000004</v>
      </c>
      <c r="H15" s="17">
        <v>5</v>
      </c>
      <c r="I15" s="17">
        <f t="shared" si="0"/>
        <v>50422.500000000007</v>
      </c>
      <c r="J15" s="18">
        <f t="shared" si="1"/>
        <v>52943.625000000007</v>
      </c>
      <c r="K15" s="15"/>
      <c r="L15" s="15"/>
      <c r="M15" s="15"/>
      <c r="N15" s="32" t="s">
        <v>0</v>
      </c>
      <c r="O15" s="22"/>
    </row>
    <row r="16" spans="1:15" ht="189.75" customHeight="1" x14ac:dyDescent="0.25">
      <c r="A16" s="11">
        <v>3</v>
      </c>
      <c r="B16" s="12">
        <v>6</v>
      </c>
      <c r="C16" s="13" t="s">
        <v>5</v>
      </c>
      <c r="D16" s="14" t="s">
        <v>4</v>
      </c>
      <c r="E16" s="15" t="s">
        <v>1</v>
      </c>
      <c r="F16" s="15">
        <f>40*2</f>
        <v>80</v>
      </c>
      <c r="G16" s="17">
        <v>290</v>
      </c>
      <c r="H16" s="17">
        <v>5</v>
      </c>
      <c r="I16" s="17">
        <f t="shared" si="0"/>
        <v>23200</v>
      </c>
      <c r="J16" s="18">
        <f t="shared" si="1"/>
        <v>24360</v>
      </c>
      <c r="K16" s="15"/>
      <c r="L16" s="15"/>
      <c r="M16" s="15"/>
      <c r="N16" s="32" t="s">
        <v>0</v>
      </c>
      <c r="O16" s="19"/>
    </row>
    <row r="17" spans="1:15" ht="159.75" customHeight="1" x14ac:dyDescent="0.25">
      <c r="A17" s="11">
        <v>4</v>
      </c>
      <c r="B17" s="12">
        <v>7</v>
      </c>
      <c r="C17" s="13" t="s">
        <v>3</v>
      </c>
      <c r="D17" s="14" t="s">
        <v>2</v>
      </c>
      <c r="E17" s="15" t="s">
        <v>1</v>
      </c>
      <c r="F17" s="15">
        <f>40*2</f>
        <v>80</v>
      </c>
      <c r="G17" s="17">
        <v>222.5</v>
      </c>
      <c r="H17" s="17">
        <v>5</v>
      </c>
      <c r="I17" s="17">
        <f t="shared" si="0"/>
        <v>17800</v>
      </c>
      <c r="J17" s="18">
        <f t="shared" si="1"/>
        <v>18690</v>
      </c>
      <c r="K17" s="15"/>
      <c r="L17" s="15"/>
      <c r="M17" s="15"/>
      <c r="N17" s="32" t="s">
        <v>0</v>
      </c>
      <c r="O17" s="19"/>
    </row>
    <row r="18" spans="1:15" ht="18.75" customHeight="1" x14ac:dyDescent="0.25">
      <c r="B18" s="24"/>
      <c r="C18" s="25"/>
      <c r="D18" s="25"/>
      <c r="E18" s="26"/>
      <c r="F18" s="27">
        <f>SUM(F12:F17)</f>
        <v>24310</v>
      </c>
      <c r="G18" s="28"/>
      <c r="H18" s="30" t="s">
        <v>40</v>
      </c>
      <c r="I18" s="31">
        <f>+I12+I13+I14+I15+I16+I17</f>
        <v>199662.5</v>
      </c>
      <c r="J18" s="31">
        <f>+J12+J13+J14+J15+J16+J17</f>
        <v>209645.625</v>
      </c>
      <c r="K18" s="27"/>
      <c r="L18" s="27"/>
      <c r="M18" s="27"/>
      <c r="N18" s="29"/>
      <c r="O18" s="28"/>
    </row>
    <row r="19" spans="1:15" x14ac:dyDescent="0.25">
      <c r="C19" s="5"/>
      <c r="D19" s="5"/>
    </row>
    <row r="20" spans="1:15" x14ac:dyDescent="0.25">
      <c r="C20" s="5"/>
      <c r="D20" s="5"/>
    </row>
    <row r="21" spans="1:15" x14ac:dyDescent="0.25">
      <c r="C21" s="5"/>
      <c r="D21" s="5"/>
    </row>
    <row r="22" spans="1:15" x14ac:dyDescent="0.25">
      <c r="C22" s="5"/>
      <c r="D22" s="5"/>
    </row>
    <row r="23" spans="1:15" x14ac:dyDescent="0.25">
      <c r="C23" s="5"/>
      <c r="D23" s="5"/>
    </row>
    <row r="24" spans="1:15" x14ac:dyDescent="0.25">
      <c r="C24" s="5"/>
      <c r="D24" s="5"/>
    </row>
    <row r="25" spans="1:15" x14ac:dyDescent="0.25">
      <c r="C25" s="5"/>
      <c r="D25" s="5"/>
    </row>
    <row r="26" spans="1:15" x14ac:dyDescent="0.25">
      <c r="C26" s="5"/>
      <c r="D26" s="5"/>
    </row>
    <row r="27" spans="1:15" x14ac:dyDescent="0.25">
      <c r="C27" s="5"/>
      <c r="D27" s="5"/>
    </row>
    <row r="28" spans="1:15" x14ac:dyDescent="0.25">
      <c r="C28" s="5"/>
      <c r="D28" s="5"/>
    </row>
    <row r="29" spans="1:15" x14ac:dyDescent="0.25">
      <c r="C29" s="5"/>
      <c r="D29" s="5"/>
    </row>
    <row r="30" spans="1:15" x14ac:dyDescent="0.25">
      <c r="C30" s="5"/>
      <c r="D30" s="5"/>
    </row>
    <row r="31" spans="1:15" x14ac:dyDescent="0.25">
      <c r="C31" s="5"/>
      <c r="D31" s="5"/>
    </row>
    <row r="32" spans="1:15" x14ac:dyDescent="0.25">
      <c r="C32" s="5"/>
      <c r="D32" s="5"/>
    </row>
    <row r="33" spans="3:4" x14ac:dyDescent="0.25">
      <c r="C33" s="5"/>
      <c r="D33" s="5"/>
    </row>
    <row r="34" spans="3:4" x14ac:dyDescent="0.25">
      <c r="C34" s="5"/>
      <c r="D34" s="5"/>
    </row>
    <row r="35" spans="3:4" x14ac:dyDescent="0.25">
      <c r="C35" s="5"/>
      <c r="D35" s="5"/>
    </row>
    <row r="36" spans="3:4" x14ac:dyDescent="0.25">
      <c r="C36" s="5"/>
      <c r="D36" s="5"/>
    </row>
    <row r="37" spans="3:4" x14ac:dyDescent="0.25">
      <c r="C37" s="5"/>
      <c r="D37" s="5"/>
    </row>
    <row r="38" spans="3:4" x14ac:dyDescent="0.25">
      <c r="C38" s="5"/>
      <c r="D38" s="5"/>
    </row>
    <row r="39" spans="3:4" x14ac:dyDescent="0.25">
      <c r="C39" s="5"/>
      <c r="D39" s="5"/>
    </row>
    <row r="40" spans="3:4" x14ac:dyDescent="0.25">
      <c r="C40" s="5"/>
      <c r="D40" s="5"/>
    </row>
    <row r="41" spans="3:4" x14ac:dyDescent="0.25">
      <c r="C41" s="5"/>
      <c r="D41" s="5"/>
    </row>
    <row r="42" spans="3:4" x14ac:dyDescent="0.25">
      <c r="C42" s="5"/>
      <c r="D42" s="5"/>
    </row>
    <row r="43" spans="3:4" x14ac:dyDescent="0.25">
      <c r="C43" s="5"/>
      <c r="D43" s="5"/>
    </row>
    <row r="44" spans="3:4" x14ac:dyDescent="0.25">
      <c r="C44" s="5"/>
      <c r="D44" s="5"/>
    </row>
    <row r="45" spans="3:4" x14ac:dyDescent="0.25">
      <c r="C45" s="5"/>
      <c r="D45" s="5"/>
    </row>
    <row r="46" spans="3:4" x14ac:dyDescent="0.25">
      <c r="C46" s="5"/>
      <c r="D46" s="5"/>
    </row>
    <row r="47" spans="3:4" x14ac:dyDescent="0.25">
      <c r="C47" s="5"/>
      <c r="D47" s="5"/>
    </row>
    <row r="48" spans="3:4" x14ac:dyDescent="0.25">
      <c r="C48" s="5"/>
      <c r="D48" s="5"/>
    </row>
    <row r="49" spans="3:4" x14ac:dyDescent="0.25">
      <c r="C49" s="5"/>
      <c r="D49" s="5"/>
    </row>
    <row r="50" spans="3:4" x14ac:dyDescent="0.25">
      <c r="C50" s="5"/>
      <c r="D50" s="5"/>
    </row>
    <row r="51" spans="3:4" x14ac:dyDescent="0.25">
      <c r="C51" s="5"/>
      <c r="D51" s="5"/>
    </row>
    <row r="52" spans="3:4" x14ac:dyDescent="0.25">
      <c r="C52" s="5"/>
      <c r="D52" s="5"/>
    </row>
    <row r="53" spans="3:4" x14ac:dyDescent="0.25">
      <c r="C53" s="5"/>
      <c r="D53" s="5"/>
    </row>
    <row r="54" spans="3:4" x14ac:dyDescent="0.25">
      <c r="C54" s="5"/>
      <c r="D54" s="5"/>
    </row>
    <row r="55" spans="3:4" x14ac:dyDescent="0.25">
      <c r="C55" s="5"/>
      <c r="D55" s="5"/>
    </row>
    <row r="56" spans="3:4" x14ac:dyDescent="0.25">
      <c r="C56" s="5"/>
      <c r="D56" s="5"/>
    </row>
    <row r="57" spans="3:4" x14ac:dyDescent="0.25">
      <c r="C57" s="5"/>
      <c r="D57" s="5"/>
    </row>
    <row r="58" spans="3:4" x14ac:dyDescent="0.25">
      <c r="C58" s="5"/>
      <c r="D58" s="5"/>
    </row>
    <row r="59" spans="3:4" x14ac:dyDescent="0.25">
      <c r="C59" s="5"/>
      <c r="D59" s="5"/>
    </row>
    <row r="60" spans="3:4" x14ac:dyDescent="0.25">
      <c r="C60" s="5"/>
      <c r="D60" s="5"/>
    </row>
    <row r="61" spans="3:4" x14ac:dyDescent="0.25">
      <c r="C61" s="5"/>
      <c r="D61" s="5"/>
    </row>
    <row r="62" spans="3:4" x14ac:dyDescent="0.25">
      <c r="C62" s="5"/>
      <c r="D62" s="5"/>
    </row>
    <row r="63" spans="3:4" x14ac:dyDescent="0.25">
      <c r="C63" s="5"/>
      <c r="D63" s="5"/>
    </row>
    <row r="64" spans="3:4" x14ac:dyDescent="0.25">
      <c r="C64" s="5"/>
      <c r="D64" s="5"/>
    </row>
    <row r="65" spans="3:4" x14ac:dyDescent="0.25">
      <c r="C65" s="5"/>
      <c r="D65" s="5"/>
    </row>
    <row r="66" spans="3:4" x14ac:dyDescent="0.25">
      <c r="C66" s="5"/>
      <c r="D66" s="5"/>
    </row>
    <row r="67" spans="3:4" x14ac:dyDescent="0.25">
      <c r="C67" s="5"/>
      <c r="D67" s="5"/>
    </row>
    <row r="68" spans="3:4" x14ac:dyDescent="0.25">
      <c r="C68" s="5"/>
      <c r="D68" s="5"/>
    </row>
    <row r="69" spans="3:4" x14ac:dyDescent="0.25">
      <c r="C69" s="5"/>
      <c r="D69" s="5"/>
    </row>
    <row r="70" spans="3:4" x14ac:dyDescent="0.25">
      <c r="C70" s="5"/>
      <c r="D70" s="5"/>
    </row>
    <row r="71" spans="3:4" x14ac:dyDescent="0.25">
      <c r="C71" s="5"/>
      <c r="D71" s="5"/>
    </row>
    <row r="72" spans="3:4" x14ac:dyDescent="0.25">
      <c r="C72" s="5"/>
      <c r="D72" s="5"/>
    </row>
    <row r="73" spans="3:4" x14ac:dyDescent="0.25">
      <c r="C73" s="5"/>
      <c r="D73" s="5"/>
    </row>
    <row r="74" spans="3:4" x14ac:dyDescent="0.25">
      <c r="C74" s="5"/>
      <c r="D74" s="5"/>
    </row>
    <row r="75" spans="3:4" x14ac:dyDescent="0.25">
      <c r="C75" s="5"/>
      <c r="D75" s="5"/>
    </row>
    <row r="76" spans="3:4" x14ac:dyDescent="0.25">
      <c r="C76" s="5"/>
      <c r="D76" s="5"/>
    </row>
    <row r="77" spans="3:4" x14ac:dyDescent="0.25">
      <c r="C77" s="5"/>
      <c r="D77" s="5"/>
    </row>
    <row r="78" spans="3:4" x14ac:dyDescent="0.25">
      <c r="C78" s="5"/>
      <c r="D78" s="5"/>
    </row>
    <row r="79" spans="3:4" x14ac:dyDescent="0.25">
      <c r="C79" s="5"/>
      <c r="D79" s="5"/>
    </row>
    <row r="80" spans="3:4" x14ac:dyDescent="0.25">
      <c r="C80" s="5"/>
      <c r="D80" s="5"/>
    </row>
    <row r="81" spans="3:4" x14ac:dyDescent="0.25">
      <c r="C81" s="5"/>
      <c r="D81" s="5"/>
    </row>
    <row r="82" spans="3:4" x14ac:dyDescent="0.25">
      <c r="C82" s="5"/>
      <c r="D82" s="5"/>
    </row>
    <row r="83" spans="3:4" x14ac:dyDescent="0.25">
      <c r="C83" s="5"/>
      <c r="D83" s="5"/>
    </row>
    <row r="84" spans="3:4" x14ac:dyDescent="0.25">
      <c r="C84" s="5"/>
      <c r="D84" s="5"/>
    </row>
    <row r="85" spans="3:4" x14ac:dyDescent="0.25">
      <c r="C85" s="5"/>
      <c r="D85" s="5"/>
    </row>
    <row r="86" spans="3:4" x14ac:dyDescent="0.25">
      <c r="C86" s="5"/>
      <c r="D86" s="5"/>
    </row>
    <row r="87" spans="3:4" x14ac:dyDescent="0.25">
      <c r="C87" s="5"/>
      <c r="D87" s="5"/>
    </row>
    <row r="88" spans="3:4" x14ac:dyDescent="0.25">
      <c r="C88" s="5"/>
      <c r="D88" s="5"/>
    </row>
    <row r="89" spans="3:4" x14ac:dyDescent="0.25">
      <c r="C89" s="5"/>
      <c r="D89" s="5"/>
    </row>
    <row r="90" spans="3:4" x14ac:dyDescent="0.25">
      <c r="C90" s="5"/>
      <c r="D90" s="5"/>
    </row>
    <row r="91" spans="3:4" x14ac:dyDescent="0.25">
      <c r="C91" s="5"/>
      <c r="D91" s="5"/>
    </row>
    <row r="92" spans="3:4" x14ac:dyDescent="0.25">
      <c r="C92" s="5"/>
      <c r="D92" s="5"/>
    </row>
    <row r="93" spans="3:4" x14ac:dyDescent="0.25">
      <c r="C93" s="5"/>
      <c r="D93" s="5"/>
    </row>
    <row r="94" spans="3:4" x14ac:dyDescent="0.25">
      <c r="C94" s="5"/>
      <c r="D94" s="5"/>
    </row>
    <row r="95" spans="3:4" x14ac:dyDescent="0.25">
      <c r="C95" s="5"/>
      <c r="D95" s="5"/>
    </row>
    <row r="96" spans="3:4" x14ac:dyDescent="0.25">
      <c r="C96" s="5"/>
      <c r="D96" s="5"/>
    </row>
    <row r="97" spans="3:4" x14ac:dyDescent="0.25">
      <c r="C97" s="5"/>
      <c r="D97" s="5"/>
    </row>
    <row r="98" spans="3:4" x14ac:dyDescent="0.25">
      <c r="C98" s="5"/>
      <c r="D98" s="5"/>
    </row>
    <row r="99" spans="3:4" x14ac:dyDescent="0.25">
      <c r="C99" s="5"/>
      <c r="D99" s="5"/>
    </row>
    <row r="100" spans="3:4" x14ac:dyDescent="0.25">
      <c r="C100" s="5"/>
      <c r="D100" s="5"/>
    </row>
    <row r="101" spans="3:4" x14ac:dyDescent="0.25">
      <c r="C101" s="5"/>
      <c r="D101" s="5"/>
    </row>
    <row r="102" spans="3:4" x14ac:dyDescent="0.25">
      <c r="C102" s="5"/>
      <c r="D102" s="5"/>
    </row>
    <row r="103" spans="3:4" x14ac:dyDescent="0.25">
      <c r="C103" s="5"/>
      <c r="D103" s="5"/>
    </row>
    <row r="104" spans="3:4" x14ac:dyDescent="0.25">
      <c r="C104" s="5"/>
      <c r="D104" s="5"/>
    </row>
    <row r="105" spans="3:4" x14ac:dyDescent="0.25">
      <c r="C105" s="5"/>
      <c r="D105" s="5"/>
    </row>
    <row r="106" spans="3:4" x14ac:dyDescent="0.25">
      <c r="C106" s="5"/>
      <c r="D106" s="5"/>
    </row>
    <row r="107" spans="3:4" x14ac:dyDescent="0.25">
      <c r="C107" s="5"/>
      <c r="D107" s="5"/>
    </row>
    <row r="108" spans="3:4" x14ac:dyDescent="0.25">
      <c r="C108" s="5"/>
      <c r="D108" s="5"/>
    </row>
    <row r="109" spans="3:4" x14ac:dyDescent="0.25">
      <c r="C109" s="5"/>
      <c r="D109" s="5"/>
    </row>
    <row r="110" spans="3:4" x14ac:dyDescent="0.25">
      <c r="C110" s="5"/>
      <c r="D110" s="5"/>
    </row>
    <row r="111" spans="3:4" x14ac:dyDescent="0.25">
      <c r="C111" s="5"/>
      <c r="D111" s="5"/>
    </row>
    <row r="112" spans="3:4" x14ac:dyDescent="0.25">
      <c r="C112" s="5"/>
      <c r="D112" s="5"/>
    </row>
    <row r="113" spans="3:4" x14ac:dyDescent="0.25">
      <c r="C113" s="5"/>
      <c r="D113" s="5"/>
    </row>
    <row r="114" spans="3:4" x14ac:dyDescent="0.25">
      <c r="C114" s="5"/>
      <c r="D114" s="5"/>
    </row>
    <row r="115" spans="3:4" x14ac:dyDescent="0.25">
      <c r="C115" s="5"/>
      <c r="D115" s="5"/>
    </row>
    <row r="116" spans="3:4" x14ac:dyDescent="0.25">
      <c r="C116" s="5"/>
      <c r="D116" s="5"/>
    </row>
    <row r="117" spans="3:4" x14ac:dyDescent="0.25">
      <c r="C117" s="5"/>
      <c r="D117" s="5"/>
    </row>
    <row r="118" spans="3:4" x14ac:dyDescent="0.25">
      <c r="C118" s="5"/>
      <c r="D118" s="5"/>
    </row>
    <row r="119" spans="3:4" x14ac:dyDescent="0.25">
      <c r="C119" s="5"/>
      <c r="D119" s="5"/>
    </row>
    <row r="120" spans="3:4" x14ac:dyDescent="0.25">
      <c r="C120" s="5"/>
      <c r="D120" s="5"/>
    </row>
  </sheetData>
  <autoFilter ref="B10:O18" xr:uid="{3DAB7D0F-E3BE-494E-8DC8-496C0AC77238}"/>
  <mergeCells count="7">
    <mergeCell ref="A8:N8"/>
    <mergeCell ref="A2:N2"/>
    <mergeCell ref="A3:N3"/>
    <mergeCell ref="A4:N4"/>
    <mergeCell ref="A5:N5"/>
    <mergeCell ref="A6:N6"/>
    <mergeCell ref="A7:N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45BD86D3-EFE4-4CF2-A867-99EC9722B3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B25253-66E8-4725-AE33-84A76538A190}">
  <ds:schemaRefs>
    <ds:schemaRef ds:uri="http://schemas.microsoft.com/sharepoint/v3/contenttype/forms"/>
  </ds:schemaRefs>
</ds:datastoreItem>
</file>

<file path=customXml/itemProps3.xml><?xml version="1.0" encoding="utf-8"?>
<ds:datastoreItem xmlns:ds="http://schemas.openxmlformats.org/officeDocument/2006/customXml" ds:itemID="{C167F2DB-4642-485E-A8E6-B9ECC0884023}">
  <ds:schemaRefs>
    <ds:schemaRef ds:uri="http://purl.org/dc/terms/"/>
    <ds:schemaRef ds:uri="http://schemas.microsoft.com/office/infopath/2007/PartnerControls"/>
    <ds:schemaRef ds:uri="http://purl.org/dc/dcmitype/"/>
    <ds:schemaRef ds:uri="http://schemas.microsoft.com/office/2006/documentManagement/types"/>
    <ds:schemaRef ds:uri="http://www.w3.org/XML/1998/namespace"/>
    <ds:schemaRef ds:uri="f49e6068-bfbb-45b5-a10d-f0dbcc85e324"/>
    <ds:schemaRef ds:uri="http://schemas.openxmlformats.org/package/2006/metadata/core-properties"/>
    <ds:schemaRef ds:uri="e837caa0-afb7-4aa4-bb78-fe31d9942acf"/>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TS_11072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Rima Čereškaitė</cp:lastModifiedBy>
  <dcterms:created xsi:type="dcterms:W3CDTF">2025-06-16T09:01:28Z</dcterms:created>
  <dcterms:modified xsi:type="dcterms:W3CDTF">2025-06-19T11:43:58Z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